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Uživatel" reservationPassword="0"/>
  <workbookPr/>
  <bookViews>
    <workbookView xWindow="240" yWindow="120" windowWidth="14940" windowHeight="9225" activeTab="0"/>
  </bookViews>
  <sheets>
    <sheet name="Rekapitulace" sheetId="1" r:id="rId1"/>
    <sheet name="SO 100" sheetId="2" r:id="rId2"/>
  </sheets>
  <definedNames/>
  <calcPr/>
  <webPublishing/>
</workbook>
</file>

<file path=xl/sharedStrings.xml><?xml version="1.0" encoding="utf-8"?>
<sst xmlns="http://schemas.openxmlformats.org/spreadsheetml/2006/main" count="301" uniqueCount="135">
  <si>
    <t>Firma: Firma</t>
  </si>
  <si>
    <t>Rekapitulace ceny</t>
  </si>
  <si>
    <t>Stavba: 1044/01a - MILETÍN - REKONSTRUKCE HAVLÍČKOVI ULICE P.Č. 1276/1 - UZNATELNÉ - AKTUALIZACE 03/2026</t>
  </si>
  <si>
    <t xml:space="preserve">Varianta: 1 - 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</si>
  <si>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</si>
  <si>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</si>
  <si>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</si>
  <si>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</si>
  <si>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</si>
  <si>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</si>
  <si>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</si>
  <si>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</si>
  <si>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</si>
  <si>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</si>
  <si>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</si>
  <si>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1044/01a</t>
  </si>
  <si>
    <t>MILETÍN - REKONSTRUKCE HAVLÍČKOVI ULICE P.Č. 1276/1 - UZNATELNÉ - AKTUALIZACE 03/2026</t>
  </si>
  <si>
    <t>O</t>
  </si>
  <si>
    <t>Rozpočet:</t>
  </si>
  <si>
    <t>0,00</t>
  </si>
  <si>
    <t>12,00</t>
  </si>
  <si>
    <t>21,00</t>
  </si>
  <si>
    <t>3</t>
  </si>
  <si>
    <t>2</t>
  </si>
  <si>
    <t>SO 100</t>
  </si>
  <si>
    <t>Komunikace - UZNATELNÉ NÁKLADY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</si>
  <si>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</si>
  <si>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</si>
  <si>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</si>
  <si>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</si>
  <si>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</si>
  <si>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</si>
  <si>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</si>
  <si>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</si>
  <si>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</si>
  <si>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</si>
  <si>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</si>
  <si>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</si>
  <si>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</si>
  <si>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</si>
  <si>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</si>
  <si>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</si>
  <si>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</si>
  <si>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</si>
  <si>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</si>
  <si>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</si>
  <si>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02960</t>
  </si>
  <si>
    <t/>
  </si>
  <si>
    <t>OSTATNÍ POŽADAVKY - ODBORNÝ DOZOR</t>
  </si>
  <si>
    <t>KPL</t>
  </si>
  <si>
    <t>PP</t>
  </si>
  <si>
    <t>VV</t>
  </si>
  <si>
    <t>- technický dozor investora</t>
  </si>
  <si>
    <t>03710</t>
  </si>
  <si>
    <t>POMOC PRÁCE ZAJIŠŤ NEBO ZŘÍZ OBJÍŽĎKY A PŘÍSTUP CESTY</t>
  </si>
  <si>
    <t>- zpřístupnění objektů při stavbě, lávky přes výkopy, provizorní dosypání vjezdů, vstupů</t>
  </si>
  <si>
    <t>Zemní práce</t>
  </si>
  <si>
    <t>113431</t>
  </si>
  <si>
    <t>ODSTRAN KRYTU ZPEVNĚNÝCH PLOCH S ASFALT POJIVEM VČET PODKLADU, ODVOZ DO 1KM</t>
  </si>
  <si>
    <t>M3</t>
  </si>
  <si>
    <t>- až po pláň nové vozovky 
- zvlášť odstranit asfaltové vrstvy, štěrk a hlinitý materiál s odvozem na skládku investora 
- předpoklad: - asfalt 733 x 0,06 = 44 m3 
                      - štěrk 733 x 0,20 = 145 m3 
                      - hlína 733 x 0,19 = 141 m3 
- plocha: 733 m2 x 0,45 = 330 m3 x 1,1 = 363 m3</t>
  </si>
  <si>
    <t>123731</t>
  </si>
  <si>
    <t>ODKOP PRO SPOD STAVBU SILNIC A ŽELEZNIC TŘ. I, ODVOZ DO 1KM</t>
  </si>
  <si>
    <t>- výkop vsakovacího příkopu = 1,5 x 0,5 x 14 = 10,5 x 1,1 = 11,5 m3 
- s odvozem na skládku investora</t>
  </si>
  <si>
    <t>12980A</t>
  </si>
  <si>
    <t>ČIŠTĚNÍ ULIČNÍCH VPUSTÍ</t>
  </si>
  <si>
    <t>KUS</t>
  </si>
  <si>
    <t>- pročištění stávajících uličních vpustí - 3 ks</t>
  </si>
  <si>
    <t>131731</t>
  </si>
  <si>
    <t>HLOUBENÍ JAM ZAPAŽ I NEPAŽ TŘ. I, ODVOZ DO 1KM</t>
  </si>
  <si>
    <t>- vsakovací jáma 2 x 3 = 6 m2 x 1,5 = 9 m3 x 1,1 = 10 m3 
- na konci trativodů 
- s odvozem materiálu na skládku investora 
- vhodný hlinitý materiál se použije na zpětnou úpravu povrchu terénu po zásypu jámy (2 x 3 x 0,15 = 0,9 m3)</t>
  </si>
  <si>
    <t>7</t>
  </si>
  <si>
    <t>17481</t>
  </si>
  <si>
    <t>ZÁSYP JAM A RÝH Z NAKUPOVANÝCH MATERIÁLŮ</t>
  </si>
  <si>
    <t>- zásyp vsakovací jámy na konci trativodů 
- drobný lomový kámen - 10 m3</t>
  </si>
  <si>
    <t>8</t>
  </si>
  <si>
    <t>18110</t>
  </si>
  <si>
    <t>ÚPRAVA PLÁNĚ SE ZHUTNĚNÍM V HORNINĚ TŘ. I</t>
  </si>
  <si>
    <t>M2</t>
  </si>
  <si>
    <t>- vozovka = 733 m2 x 1,05 = 770 m2</t>
  </si>
  <si>
    <t>Základy</t>
  </si>
  <si>
    <t>212625</t>
  </si>
  <si>
    <t>TRATIVODY KOMPL Z TRUB Z PLAST HM DN DO 100MM, RÝHA TŘ I</t>
  </si>
  <si>
    <t>M</t>
  </si>
  <si>
    <t>- kompletní provedení, včetně všech souvisejících prací (rýha - včetně odvozu materiálu na skládku zhotovitele, filtrační geotextilie, podsyp a obsyp - kamenivo drcené 8/16 z nákupu 
17 + 17 + 13 = 47 m</t>
  </si>
  <si>
    <t>21452B</t>
  </si>
  <si>
    <t>SANAČNÍ VRSTVY Z KAMENIVA DRCENÉHO</t>
  </si>
  <si>
    <t>- bude se provádět  v případě neúnosné pláně, zvodnělé atd. 
- upřesní se při stavbě dle skutečného stavu 
- kompletní provedení včetně všech souvisejících prací (odstranění nevhodného materiálu 0,15m pod pláň 
  a jeho odvozu na skládku zhotovitele, separační geotextilie a ŠDA 0/63 do úrovně nové pláně 
- uvažuje se na polovinu pláně vozovky 
733 x 0,5 = 370 m2 x 0,15 = 56 m3</t>
  </si>
  <si>
    <t>11</t>
  </si>
  <si>
    <t>28997</t>
  </si>
  <si>
    <t>OPLÁŠTĚNÍ (ZPEVNĚNÍ) Z GEOTEXTILIE A GEOMŘÍŽOVIN</t>
  </si>
  <si>
    <t>- použití se upřesní při stavbě dle stavu pláně 
- zpevnění z geotextilie tkané z polypropylenu s funkcí výztužnou, separační a filtrační 
- pevnost v tahu min. 60 kN/m příčné i podélně 
- hmotnost min. 285 g/m2 
- kompletní provedení včetně všech souvisejících prací, kotvení, překryvů atd. 
- na pláň vozovky = 733 x 1,2 (překryvy) = 880 m2</t>
  </si>
  <si>
    <t>12</t>
  </si>
  <si>
    <t>28997B</t>
  </si>
  <si>
    <t>OPLÁŠTĚNÍ (ZPEVNĚNÍ) Z GEOTEXTILIE DO 200G/M2</t>
  </si>
  <si>
    <t>`obalení vsakovací jámy`     
(2 + 3) x 2 x 1,5 + 2 x 3 x 2 = 15 + 12 = 27 m2 x 1,2 = 32,5 m2</t>
  </si>
  <si>
    <t>Komunikace</t>
  </si>
  <si>
    <t>13</t>
  </si>
  <si>
    <t>56330</t>
  </si>
  <si>
    <t>VOZOVKOVÉ VRSTVY ZE ŠTĚRKODRTI</t>
  </si>
  <si>
    <t>- materiál z nákupu 
- viz. vzorový příčný řez 
- vozovka: ŠDA 0/32 = 733 m2 x 0,1 = 73,3 m3 
                  ŠDA 0/63 = 733 x 0,2 = 146,6 m3 
Celkem: ŠDA 0/32 = 73,3  x 1,05 = 77 m3 
               ŠDA 0/63 = 146,6  x 1,1 = 161 m3 
CELKEM: 77 + 161 = 238 m3</t>
  </si>
  <si>
    <t>14</t>
  </si>
  <si>
    <t>58221</t>
  </si>
  <si>
    <t>DLÁŽDĚNÉ KRYTY Z DROBNÝCH KOSTEK DO LOŽE Z KAMENIVA</t>
  </si>
  <si>
    <t>- žulové kostky 100/100 m do lože z DK 4/8 v tl. 50 mm 
- plocha vozovky 733 m2 - střední vodící proužek 
  ze 2 kostek = (102 - 2,2) + 38,3 = 99,8 + 38,3 = 138,1 x 0,2 = 27,6 m2 
celkem = 733 -27,6 = 705,4 m2 x 1,05 = 741 m2</t>
  </si>
  <si>
    <t>15</t>
  </si>
  <si>
    <t>58222A</t>
  </si>
  <si>
    <t>DLÁŽDĚNÉ KRYTY Z DROBNÝCH KOSTEK DO LOŽE Z MC</t>
  </si>
  <si>
    <t>- vyznačení dvojřádky v ose vozovky z kostek 100/100 
(102 - 2,2) + 38,3 = 138,1 x 0,2 = 27,6 m2 x 1,05 = 29 m2</t>
  </si>
  <si>
    <t>16</t>
  </si>
  <si>
    <t>58910</t>
  </si>
  <si>
    <t>VÝPLŇ SPAR ASFALTEM</t>
  </si>
  <si>
    <t>- v místech napojení na stávající silnici II/284 se provede ošetření spáry stálepružnou zálivkou se zadrcením 
- viz. situace 
13 + 10 = 23 m x 1,05 = 24 m</t>
  </si>
  <si>
    <t>Potrubí</t>
  </si>
  <si>
    <t>17</t>
  </si>
  <si>
    <t>89921</t>
  </si>
  <si>
    <t>VÝŠKOVÁ ÚPRAVA POKLOPŮ</t>
  </si>
  <si>
    <t>- výšková úprava povrchu šachet do úrovně nového povrchu 
- kompletní provedení včetně všech souvisejících prací - 4 ks</t>
  </si>
  <si>
    <t>18</t>
  </si>
  <si>
    <t>89922</t>
  </si>
  <si>
    <t>VÝŠKOVÁ ÚPRAVA MŘÍŽÍ</t>
  </si>
  <si>
    <t>- do úrovně povrchu nebo max. 0,02 m pod povrch 
ks 3</t>
  </si>
  <si>
    <t>19</t>
  </si>
  <si>
    <t>89923</t>
  </si>
  <si>
    <t>VÝŠKOVÁ ÚPRAVA KRYCÍCH HRNCŮ</t>
  </si>
  <si>
    <t>- výšková úprava všech povrchů na trubních vedeních do úrovně nového povrchu 
- šoupata, hydranty, uzávěry 
8 ks</t>
  </si>
  <si>
    <t>Ostatní konstrukce a práce</t>
  </si>
  <si>
    <t>20</t>
  </si>
  <si>
    <t>919113</t>
  </si>
  <si>
    <t>ŘEZÁNÍ ASFALTOVÉHO KRYTU VOZOVEK TL DO 150MM</t>
  </si>
  <si>
    <t>- rovné oříznutí okraje vozovky silnice II/284 
13 + 10 = 23 m x 1,05 = 24 m</t>
  </si>
  <si>
    <t>21</t>
  </si>
  <si>
    <t>93811</t>
  </si>
  <si>
    <t>OČIŠTĚNÍ ASFALTOVÝCH VOZOVEK UMYTÍM VODOU</t>
  </si>
  <si>
    <t>- očištění silnice II/284 od nečistot stavbou vzniklých 
100 x 6 x 3 (3x během stavby) = 1800 m2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</si>
</sst>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5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2" borderId="6" xfId="0" applyFill="1" applyBorder="1"/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4" borderId="1" xfId="0" applyNumberFormat="1" applyFill="1" applyBorder="1" applyAlignment="1" applyProtection="1">
      <alignment horizontal="center"/>
      <protection locked="0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top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  <xf numFmtId="177" fontId="0" fillId="2" borderId="1" xfId="0" applyNumberForma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SUM(C10:C10)</f>
      </c>
      <c s="1"/>
      <c s="1"/>
    </row>
    <row r="7" spans="1:5" ht="12.75" customHeight="1">
      <c r="A7" s="1"/>
      <c s="4" t="s">
        <v>5</v>
      </c>
      <c s="7">
        <f>SUM(E10:E10)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20" t="s">
        <v>24</v>
      </c>
      <c s="20" t="s">
        <v>25</v>
      </c>
      <c s="21">
        <f>'SO 100'!I3</f>
      </c>
      <c s="21">
        <f>'SO 100'!O2</f>
      </c>
      <c s="21">
        <f>C10+D10</f>
      </c>
    </row>
  </sheetData>
  <sheetProtection password="D782" sheet="1" objects="1" scenarios="1"/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r="P1" t="s">
        <v>22</v>
      </c>
    </row>
    <row r="2" spans="2:16" ht="25" customHeight="1">
      <c r="B2" s="1"/>
      <c s="1"/>
      <c s="1"/>
      <c s="2" t="s">
        <v>13</v>
      </c>
      <c s="1"/>
      <c s="1"/>
      <c s="6"/>
      <c s="6"/>
      <c r="O2">
        <f>0+O8+O15+O34+O47+O60+O70</f>
      </c>
      <c t="s">
        <v>22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24</v>
      </c>
      <c s="43">
        <f>0+I8+I15+I34+I47+I60+I70</f>
      </c>
      <c r="O3" t="s">
        <v>19</v>
      </c>
      <c t="s">
        <v>23</v>
      </c>
    </row>
    <row r="4" spans="1:16" ht="15" customHeight="1">
      <c r="A4" t="s">
        <v>17</v>
      </c>
      <c s="16" t="s">
        <v>18</v>
      </c>
      <c s="17" t="s">
        <v>24</v>
      </c>
      <c s="6"/>
      <c s="18" t="s">
        <v>25</v>
      </c>
      <c s="6"/>
      <c s="6"/>
      <c s="19"/>
      <c s="19"/>
      <c r="O4" t="s">
        <v>20</v>
      </c>
      <c t="s">
        <v>23</v>
      </c>
    </row>
    <row r="5" spans="1:16" ht="12.75" customHeight="1">
      <c r="A5" s="15" t="s">
        <v>26</v>
      </c>
      <c s="15" t="s">
        <v>28</v>
      </c>
      <c s="15" t="s">
        <v>30</v>
      </c>
      <c s="15" t="s">
        <v>31</v>
      </c>
      <c s="15" t="s">
        <v>32</v>
      </c>
      <c s="15" t="s">
        <v>34</v>
      </c>
      <c s="15" t="s">
        <v>36</v>
      </c>
      <c s="15" t="s">
        <v>38</v>
      </c>
      <c s="15"/>
      <c r="O5" t="s">
        <v>21</v>
      </c>
      <c t="s">
        <v>23</v>
      </c>
    </row>
    <row r="6" spans="1:9" ht="12.75" customHeight="1">
      <c r="A6" s="15"/>
      <c s="15"/>
      <c s="15"/>
      <c s="15"/>
      <c s="15"/>
      <c s="15"/>
      <c s="15"/>
      <c s="15" t="s">
        <v>39</v>
      </c>
      <c s="15" t="s">
        <v>41</v>
      </c>
    </row>
    <row r="7" spans="1:9" ht="12.75" customHeight="1">
      <c r="A7" s="15" t="s">
        <v>27</v>
      </c>
      <c s="15" t="s">
        <v>29</v>
      </c>
      <c s="15" t="s">
        <v>23</v>
      </c>
      <c s="15" t="s">
        <v>22</v>
      </c>
      <c s="15" t="s">
        <v>33</v>
      </c>
      <c s="15" t="s">
        <v>35</v>
      </c>
      <c s="15" t="s">
        <v>37</v>
      </c>
      <c s="15" t="s">
        <v>40</v>
      </c>
      <c s="15" t="s">
        <v>42</v>
      </c>
    </row>
    <row r="8" spans="1:18" ht="12.75" customHeight="1">
      <c r="A8" s="19" t="s">
        <v>43</v>
      </c>
      <c s="19"/>
      <c s="26" t="s">
        <v>27</v>
      </c>
      <c s="19"/>
      <c s="27" t="s">
        <v>44</v>
      </c>
      <c s="19"/>
      <c s="19"/>
      <c s="19"/>
      <c s="28">
        <f>0+Q8</f>
      </c>
      <c r="O8">
        <f>0+R8</f>
      </c>
      <c r="Q8">
        <f>0+I9+I12</f>
      </c>
      <c>
        <f>0+O9+O12</f>
      </c>
    </row>
    <row r="9" spans="1:16" ht="12.75">
      <c r="A9" s="25" t="s">
        <v>45</v>
      </c>
      <c s="29" t="s">
        <v>29</v>
      </c>
      <c s="29" t="s">
        <v>46</v>
      </c>
      <c s="25" t="s">
        <v>47</v>
      </c>
      <c s="30" t="s">
        <v>48</v>
      </c>
      <c s="31" t="s">
        <v>49</v>
      </c>
      <c s="32">
        <v>1</v>
      </c>
      <c s="33">
        <v>0</v>
      </c>
      <c s="34">
        <f>ROUND(ROUND(H9,2)*ROUND(G9,3),2)</f>
      </c>
      <c r="O9">
        <f>(I9*21)/100</f>
      </c>
      <c t="s">
        <v>23</v>
      </c>
    </row>
    <row r="10" spans="1:5" ht="12.75">
      <c r="A10" s="35" t="s">
        <v>50</v>
      </c>
      <c r="E10" s="36" t="s">
        <v>47</v>
      </c>
    </row>
    <row r="11" spans="1:5" ht="12.75">
      <c r="A11" s="39" t="s">
        <v>51</v>
      </c>
      <c r="E11" s="38" t="s">
        <v>52</v>
      </c>
    </row>
    <row r="12" spans="1:16" ht="12.75">
      <c r="A12" s="25" t="s">
        <v>45</v>
      </c>
      <c s="29" t="s">
        <v>23</v>
      </c>
      <c s="29" t="s">
        <v>53</v>
      </c>
      <c s="25" t="s">
        <v>47</v>
      </c>
      <c s="30" t="s">
        <v>54</v>
      </c>
      <c s="31" t="s">
        <v>49</v>
      </c>
      <c s="32">
        <v>1</v>
      </c>
      <c s="33">
        <v>0</v>
      </c>
      <c s="34">
        <f>ROUND(ROUND(H12,2)*ROUND(G12,3),2)</f>
      </c>
      <c r="O12">
        <f>(I12*21)/100</f>
      </c>
      <c t="s">
        <v>23</v>
      </c>
    </row>
    <row r="13" spans="1:5" ht="12.75">
      <c r="A13" s="35" t="s">
        <v>50</v>
      </c>
      <c r="E13" s="36" t="s">
        <v>47</v>
      </c>
    </row>
    <row r="14" spans="1:5" ht="25.5">
      <c r="A14" s="37" t="s">
        <v>51</v>
      </c>
      <c r="E14" s="38" t="s">
        <v>55</v>
      </c>
    </row>
    <row r="15" spans="1:18" ht="12.75" customHeight="1">
      <c r="A15" s="6" t="s">
        <v>43</v>
      </c>
      <c s="6"/>
      <c s="41" t="s">
        <v>29</v>
      </c>
      <c s="6"/>
      <c s="27" t="s">
        <v>56</v>
      </c>
      <c s="6"/>
      <c s="6"/>
      <c s="6"/>
      <c s="42">
        <f>0+Q15</f>
      </c>
      <c r="O15">
        <f>0+R15</f>
      </c>
      <c r="Q15">
        <f>0+I16+I19+I22+I25+I28+I31</f>
      </c>
      <c>
        <f>0+O16+O19+O22+O25+O28+O31</f>
      </c>
    </row>
    <row r="16" spans="1:16" ht="25.5">
      <c r="A16" s="25" t="s">
        <v>45</v>
      </c>
      <c s="29" t="s">
        <v>22</v>
      </c>
      <c s="29" t="s">
        <v>57</v>
      </c>
      <c s="25" t="s">
        <v>47</v>
      </c>
      <c s="30" t="s">
        <v>58</v>
      </c>
      <c s="31" t="s">
        <v>59</v>
      </c>
      <c s="32">
        <v>363</v>
      </c>
      <c s="33">
        <v>0</v>
      </c>
      <c s="34">
        <f>ROUND(ROUND(H16,2)*ROUND(G16,3),2)</f>
      </c>
      <c r="O16">
        <f>(I16*21)/100</f>
      </c>
      <c t="s">
        <v>23</v>
      </c>
    </row>
    <row r="17" spans="1:5" ht="12.75">
      <c r="A17" s="35" t="s">
        <v>50</v>
      </c>
      <c r="E17" s="36" t="s">
        <v>47</v>
      </c>
    </row>
    <row r="18" spans="1:5" ht="89.25">
      <c r="A18" s="39" t="s">
        <v>51</v>
      </c>
      <c r="E18" s="38" t="s">
        <v>60</v>
      </c>
    </row>
    <row r="19" spans="1:16" ht="12.75">
      <c r="A19" s="25" t="s">
        <v>45</v>
      </c>
      <c s="29" t="s">
        <v>33</v>
      </c>
      <c s="29" t="s">
        <v>61</v>
      </c>
      <c s="25" t="s">
        <v>47</v>
      </c>
      <c s="30" t="s">
        <v>62</v>
      </c>
      <c s="31" t="s">
        <v>59</v>
      </c>
      <c s="32">
        <v>11.5</v>
      </c>
      <c s="33">
        <v>0</v>
      </c>
      <c s="34">
        <f>ROUND(ROUND(H19,2)*ROUND(G19,3),2)</f>
      </c>
      <c r="O19">
        <f>(I19*21)/100</f>
      </c>
      <c t="s">
        <v>23</v>
      </c>
    </row>
    <row r="20" spans="1:5" ht="12.75">
      <c r="A20" s="35" t="s">
        <v>50</v>
      </c>
      <c r="E20" s="36" t="s">
        <v>47</v>
      </c>
    </row>
    <row r="21" spans="1:5" ht="25.5">
      <c r="A21" s="39" t="s">
        <v>51</v>
      </c>
      <c r="E21" s="38" t="s">
        <v>63</v>
      </c>
    </row>
    <row r="22" spans="1:16" ht="12.75">
      <c r="A22" s="25" t="s">
        <v>45</v>
      </c>
      <c s="29" t="s">
        <v>35</v>
      </c>
      <c s="29" t="s">
        <v>64</v>
      </c>
      <c s="25" t="s">
        <v>47</v>
      </c>
      <c s="30" t="s">
        <v>65</v>
      </c>
      <c s="31" t="s">
        <v>66</v>
      </c>
      <c s="32">
        <v>3</v>
      </c>
      <c s="33">
        <v>0</v>
      </c>
      <c s="34">
        <f>ROUND(ROUND(H22,2)*ROUND(G22,3),2)</f>
      </c>
      <c r="O22">
        <f>(I22*21)/100</f>
      </c>
      <c t="s">
        <v>23</v>
      </c>
    </row>
    <row r="23" spans="1:5" ht="12.75">
      <c r="A23" s="35" t="s">
        <v>50</v>
      </c>
      <c r="E23" s="36" t="s">
        <v>47</v>
      </c>
    </row>
    <row r="24" spans="1:5" ht="12.75">
      <c r="A24" s="39" t="s">
        <v>51</v>
      </c>
      <c r="E24" s="38" t="s">
        <v>67</v>
      </c>
    </row>
    <row r="25" spans="1:16" ht="12.75">
      <c r="A25" s="25" t="s">
        <v>45</v>
      </c>
      <c s="29" t="s">
        <v>37</v>
      </c>
      <c s="29" t="s">
        <v>68</v>
      </c>
      <c s="25" t="s">
        <v>47</v>
      </c>
      <c s="30" t="s">
        <v>69</v>
      </c>
      <c s="31" t="s">
        <v>59</v>
      </c>
      <c s="32">
        <v>10</v>
      </c>
      <c s="33">
        <v>0</v>
      </c>
      <c s="34">
        <f>ROUND(ROUND(H25,2)*ROUND(G25,3),2)</f>
      </c>
      <c r="O25">
        <f>(I25*21)/100</f>
      </c>
      <c t="s">
        <v>23</v>
      </c>
    </row>
    <row r="26" spans="1:5" ht="12.75">
      <c r="A26" s="35" t="s">
        <v>50</v>
      </c>
      <c r="E26" s="36" t="s">
        <v>47</v>
      </c>
    </row>
    <row r="27" spans="1:5" ht="63.75">
      <c r="A27" s="39" t="s">
        <v>51</v>
      </c>
      <c r="E27" s="38" t="s">
        <v>70</v>
      </c>
    </row>
    <row r="28" spans="1:16" ht="12.75">
      <c r="A28" s="25" t="s">
        <v>45</v>
      </c>
      <c s="29" t="s">
        <v>71</v>
      </c>
      <c s="29" t="s">
        <v>72</v>
      </c>
      <c s="25" t="s">
        <v>47</v>
      </c>
      <c s="30" t="s">
        <v>73</v>
      </c>
      <c s="31" t="s">
        <v>59</v>
      </c>
      <c s="32">
        <v>10</v>
      </c>
      <c s="33">
        <v>0</v>
      </c>
      <c s="34">
        <f>ROUND(ROUND(H28,2)*ROUND(G28,3),2)</f>
      </c>
      <c r="O28">
        <f>(I28*21)/100</f>
      </c>
      <c t="s">
        <v>23</v>
      </c>
    </row>
    <row r="29" spans="1:5" ht="12.75">
      <c r="A29" s="35" t="s">
        <v>50</v>
      </c>
      <c r="E29" s="36" t="s">
        <v>47</v>
      </c>
    </row>
    <row r="30" spans="1:5" ht="25.5">
      <c r="A30" s="39" t="s">
        <v>51</v>
      </c>
      <c r="E30" s="38" t="s">
        <v>74</v>
      </c>
    </row>
    <row r="31" spans="1:16" ht="12.75">
      <c r="A31" s="25" t="s">
        <v>45</v>
      </c>
      <c s="29" t="s">
        <v>75</v>
      </c>
      <c s="29" t="s">
        <v>76</v>
      </c>
      <c s="25" t="s">
        <v>47</v>
      </c>
      <c s="30" t="s">
        <v>77</v>
      </c>
      <c s="31" t="s">
        <v>78</v>
      </c>
      <c s="32">
        <v>770</v>
      </c>
      <c s="33">
        <v>0</v>
      </c>
      <c s="34">
        <f>ROUND(ROUND(H31,2)*ROUND(G31,3),2)</f>
      </c>
      <c r="O31">
        <f>(I31*21)/100</f>
      </c>
      <c t="s">
        <v>23</v>
      </c>
    </row>
    <row r="32" spans="1:5" ht="12.75">
      <c r="A32" s="35" t="s">
        <v>50</v>
      </c>
      <c r="E32" s="36" t="s">
        <v>47</v>
      </c>
    </row>
    <row r="33" spans="1:5" ht="12.75">
      <c r="A33" s="37" t="s">
        <v>51</v>
      </c>
      <c r="E33" s="38" t="s">
        <v>79</v>
      </c>
    </row>
    <row r="34" spans="1:18" ht="12.75" customHeight="1">
      <c r="A34" s="6" t="s">
        <v>43</v>
      </c>
      <c s="6"/>
      <c s="41" t="s">
        <v>23</v>
      </c>
      <c s="6"/>
      <c s="27" t="s">
        <v>80</v>
      </c>
      <c s="6"/>
      <c s="6"/>
      <c s="6"/>
      <c s="42">
        <f>0+Q34</f>
      </c>
      <c r="O34">
        <f>0+R34</f>
      </c>
      <c r="Q34">
        <f>0+I35+I38+I41+I44</f>
      </c>
      <c>
        <f>0+O35+O38+O41+O44</f>
      </c>
    </row>
    <row r="35" spans="1:16" ht="12.75">
      <c r="A35" s="25" t="s">
        <v>45</v>
      </c>
      <c s="29" t="s">
        <v>40</v>
      </c>
      <c s="29" t="s">
        <v>81</v>
      </c>
      <c s="25" t="s">
        <v>47</v>
      </c>
      <c s="30" t="s">
        <v>82</v>
      </c>
      <c s="31" t="s">
        <v>83</v>
      </c>
      <c s="32">
        <v>47</v>
      </c>
      <c s="33">
        <v>0</v>
      </c>
      <c s="34">
        <f>ROUND(ROUND(H35,2)*ROUND(G35,3),2)</f>
      </c>
      <c r="O35">
        <f>(I35*21)/100</f>
      </c>
      <c t="s">
        <v>23</v>
      </c>
    </row>
    <row r="36" spans="1:5" ht="12.75">
      <c r="A36" s="35" t="s">
        <v>50</v>
      </c>
      <c r="E36" s="36" t="s">
        <v>47</v>
      </c>
    </row>
    <row r="37" spans="1:5" ht="51">
      <c r="A37" s="39" t="s">
        <v>51</v>
      </c>
      <c r="E37" s="38" t="s">
        <v>84</v>
      </c>
    </row>
    <row r="38" spans="1:16" ht="12.75">
      <c r="A38" s="25" t="s">
        <v>45</v>
      </c>
      <c s="29" t="s">
        <v>42</v>
      </c>
      <c s="29" t="s">
        <v>85</v>
      </c>
      <c s="25" t="s">
        <v>47</v>
      </c>
      <c s="30" t="s">
        <v>86</v>
      </c>
      <c s="31" t="s">
        <v>59</v>
      </c>
      <c s="32">
        <v>56</v>
      </c>
      <c s="33">
        <v>0</v>
      </c>
      <c s="34">
        <f>ROUND(ROUND(H38,2)*ROUND(G38,3),2)</f>
      </c>
      <c r="O38">
        <f>(I38*21)/100</f>
      </c>
      <c t="s">
        <v>23</v>
      </c>
    </row>
    <row r="39" spans="1:5" ht="12.75">
      <c r="A39" s="35" t="s">
        <v>50</v>
      </c>
      <c r="E39" s="36" t="s">
        <v>47</v>
      </c>
    </row>
    <row r="40" spans="1:5" ht="102">
      <c r="A40" s="39" t="s">
        <v>51</v>
      </c>
      <c r="E40" s="38" t="s">
        <v>87</v>
      </c>
    </row>
    <row r="41" spans="1:16" ht="12.75">
      <c r="A41" s="25" t="s">
        <v>45</v>
      </c>
      <c s="29" t="s">
        <v>88</v>
      </c>
      <c s="29" t="s">
        <v>89</v>
      </c>
      <c s="25" t="s">
        <v>47</v>
      </c>
      <c s="30" t="s">
        <v>90</v>
      </c>
      <c s="31" t="s">
        <v>78</v>
      </c>
      <c s="32">
        <v>880</v>
      </c>
      <c s="33">
        <v>0</v>
      </c>
      <c s="34">
        <f>ROUND(ROUND(H41,2)*ROUND(G41,3),2)</f>
      </c>
      <c r="O41">
        <f>(I41*21)/100</f>
      </c>
      <c t="s">
        <v>23</v>
      </c>
    </row>
    <row r="42" spans="1:5" ht="12.75">
      <c r="A42" s="35" t="s">
        <v>50</v>
      </c>
      <c r="E42" s="36" t="s">
        <v>47</v>
      </c>
    </row>
    <row r="43" spans="1:5" ht="89.25">
      <c r="A43" s="39" t="s">
        <v>51</v>
      </c>
      <c r="E43" s="38" t="s">
        <v>91</v>
      </c>
    </row>
    <row r="44" spans="1:16" ht="12.75">
      <c r="A44" s="25" t="s">
        <v>45</v>
      </c>
      <c s="29" t="s">
        <v>92</v>
      </c>
      <c s="29" t="s">
        <v>93</v>
      </c>
      <c s="25" t="s">
        <v>47</v>
      </c>
      <c s="30" t="s">
        <v>94</v>
      </c>
      <c s="31" t="s">
        <v>78</v>
      </c>
      <c s="32">
        <v>32.5</v>
      </c>
      <c s="33">
        <v>0</v>
      </c>
      <c s="34">
        <f>ROUND(ROUND(H44,2)*ROUND(G44,3),2)</f>
      </c>
      <c r="O44">
        <f>(I44*21)/100</f>
      </c>
      <c t="s">
        <v>23</v>
      </c>
    </row>
    <row r="45" spans="1:5" ht="12.75">
      <c r="A45" s="35" t="s">
        <v>50</v>
      </c>
      <c r="E45" s="36" t="s">
        <v>47</v>
      </c>
    </row>
    <row r="46" spans="1:5" ht="25.5">
      <c r="A46" s="37" t="s">
        <v>51</v>
      </c>
      <c r="E46" s="38" t="s">
        <v>95</v>
      </c>
    </row>
    <row r="47" spans="1:18" ht="12.75" customHeight="1">
      <c r="A47" s="6" t="s">
        <v>43</v>
      </c>
      <c s="6"/>
      <c s="41" t="s">
        <v>35</v>
      </c>
      <c s="6"/>
      <c s="27" t="s">
        <v>96</v>
      </c>
      <c s="6"/>
      <c s="6"/>
      <c s="6"/>
      <c s="42">
        <f>0+Q47</f>
      </c>
      <c r="O47">
        <f>0+R47</f>
      </c>
      <c r="Q47">
        <f>0+I48+I51+I54+I57</f>
      </c>
      <c>
        <f>0+O48+O51+O54+O57</f>
      </c>
    </row>
    <row r="48" spans="1:16" ht="12.75">
      <c r="A48" s="25" t="s">
        <v>45</v>
      </c>
      <c s="29" t="s">
        <v>97</v>
      </c>
      <c s="29" t="s">
        <v>98</v>
      </c>
      <c s="25" t="s">
        <v>47</v>
      </c>
      <c s="30" t="s">
        <v>99</v>
      </c>
      <c s="31" t="s">
        <v>59</v>
      </c>
      <c s="32">
        <v>238</v>
      </c>
      <c s="33">
        <v>0</v>
      </c>
      <c s="34">
        <f>ROUND(ROUND(H48,2)*ROUND(G48,3),2)</f>
      </c>
      <c r="O48">
        <f>(I48*21)/100</f>
      </c>
      <c t="s">
        <v>23</v>
      </c>
    </row>
    <row r="49" spans="1:5" ht="12.75">
      <c r="A49" s="35" t="s">
        <v>50</v>
      </c>
      <c r="E49" s="36" t="s">
        <v>47</v>
      </c>
    </row>
    <row r="50" spans="1:5" ht="89.25">
      <c r="A50" s="39" t="s">
        <v>51</v>
      </c>
      <c r="E50" s="38" t="s">
        <v>100</v>
      </c>
    </row>
    <row r="51" spans="1:16" ht="12.75">
      <c r="A51" s="25" t="s">
        <v>45</v>
      </c>
      <c s="29" t="s">
        <v>101</v>
      </c>
      <c s="29" t="s">
        <v>102</v>
      </c>
      <c s="25" t="s">
        <v>47</v>
      </c>
      <c s="30" t="s">
        <v>103</v>
      </c>
      <c s="31" t="s">
        <v>78</v>
      </c>
      <c s="32">
        <v>741</v>
      </c>
      <c s="33">
        <v>0</v>
      </c>
      <c s="34">
        <f>ROUND(ROUND(H51,2)*ROUND(G51,3),2)</f>
      </c>
      <c r="O51">
        <f>(I51*21)/100</f>
      </c>
      <c t="s">
        <v>23</v>
      </c>
    </row>
    <row r="52" spans="1:5" ht="12.75">
      <c r="A52" s="35" t="s">
        <v>50</v>
      </c>
      <c r="E52" s="36" t="s">
        <v>47</v>
      </c>
    </row>
    <row r="53" spans="1:5" ht="51">
      <c r="A53" s="39" t="s">
        <v>51</v>
      </c>
      <c r="E53" s="38" t="s">
        <v>104</v>
      </c>
    </row>
    <row r="54" spans="1:16" ht="12.75">
      <c r="A54" s="25" t="s">
        <v>45</v>
      </c>
      <c s="29" t="s">
        <v>105</v>
      </c>
      <c s="29" t="s">
        <v>106</v>
      </c>
      <c s="25" t="s">
        <v>47</v>
      </c>
      <c s="30" t="s">
        <v>107</v>
      </c>
      <c s="31" t="s">
        <v>78</v>
      </c>
      <c s="32">
        <v>29</v>
      </c>
      <c s="33">
        <v>0</v>
      </c>
      <c s="34">
        <f>ROUND(ROUND(H54,2)*ROUND(G54,3),2)</f>
      </c>
      <c r="O54">
        <f>(I54*21)/100</f>
      </c>
      <c t="s">
        <v>23</v>
      </c>
    </row>
    <row r="55" spans="1:5" ht="12.75">
      <c r="A55" s="35" t="s">
        <v>50</v>
      </c>
      <c r="E55" s="36" t="s">
        <v>47</v>
      </c>
    </row>
    <row r="56" spans="1:5" ht="25.5">
      <c r="A56" s="39" t="s">
        <v>51</v>
      </c>
      <c r="E56" s="38" t="s">
        <v>108</v>
      </c>
    </row>
    <row r="57" spans="1:16" ht="12.75">
      <c r="A57" s="25" t="s">
        <v>45</v>
      </c>
      <c s="29" t="s">
        <v>109</v>
      </c>
      <c s="29" t="s">
        <v>110</v>
      </c>
      <c s="25" t="s">
        <v>47</v>
      </c>
      <c s="30" t="s">
        <v>111</v>
      </c>
      <c s="31" t="s">
        <v>83</v>
      </c>
      <c s="32">
        <v>24</v>
      </c>
      <c s="33">
        <v>0</v>
      </c>
      <c s="34">
        <f>ROUND(ROUND(H57,2)*ROUND(G57,3),2)</f>
      </c>
      <c r="O57">
        <f>(I57*21)/100</f>
      </c>
      <c t="s">
        <v>23</v>
      </c>
    </row>
    <row r="58" spans="1:5" ht="12.75">
      <c r="A58" s="35" t="s">
        <v>50</v>
      </c>
      <c r="E58" s="36" t="s">
        <v>47</v>
      </c>
    </row>
    <row r="59" spans="1:5" ht="51">
      <c r="A59" s="37" t="s">
        <v>51</v>
      </c>
      <c r="E59" s="38" t="s">
        <v>112</v>
      </c>
    </row>
    <row r="60" spans="1:18" ht="12.75" customHeight="1">
      <c r="A60" s="6" t="s">
        <v>43</v>
      </c>
      <c s="6"/>
      <c s="41" t="s">
        <v>75</v>
      </c>
      <c s="6"/>
      <c s="27" t="s">
        <v>113</v>
      </c>
      <c s="6"/>
      <c s="6"/>
      <c s="6"/>
      <c s="42">
        <f>0+Q60</f>
      </c>
      <c r="O60">
        <f>0+R60</f>
      </c>
      <c r="Q60">
        <f>0+I61+I64+I67</f>
      </c>
      <c>
        <f>0+O61+O64+O67</f>
      </c>
    </row>
    <row r="61" spans="1:16" ht="12.75">
      <c r="A61" s="25" t="s">
        <v>45</v>
      </c>
      <c s="29" t="s">
        <v>114</v>
      </c>
      <c s="29" t="s">
        <v>115</v>
      </c>
      <c s="25" t="s">
        <v>47</v>
      </c>
      <c s="30" t="s">
        <v>116</v>
      </c>
      <c s="31" t="s">
        <v>66</v>
      </c>
      <c s="32">
        <v>4</v>
      </c>
      <c s="33">
        <v>0</v>
      </c>
      <c s="34">
        <f>ROUND(ROUND(H61,2)*ROUND(G61,3),2)</f>
      </c>
      <c r="O61">
        <f>(I61*21)/100</f>
      </c>
      <c t="s">
        <v>23</v>
      </c>
    </row>
    <row r="62" spans="1:5" ht="12.75">
      <c r="A62" s="35" t="s">
        <v>50</v>
      </c>
      <c r="E62" s="36" t="s">
        <v>47</v>
      </c>
    </row>
    <row r="63" spans="1:5" ht="25.5">
      <c r="A63" s="39" t="s">
        <v>51</v>
      </c>
      <c r="E63" s="38" t="s">
        <v>117</v>
      </c>
    </row>
    <row r="64" spans="1:16" ht="12.75">
      <c r="A64" s="25" t="s">
        <v>45</v>
      </c>
      <c s="29" t="s">
        <v>118</v>
      </c>
      <c s="29" t="s">
        <v>119</v>
      </c>
      <c s="25" t="s">
        <v>47</v>
      </c>
      <c s="30" t="s">
        <v>120</v>
      </c>
      <c s="31" t="s">
        <v>66</v>
      </c>
      <c s="32">
        <v>3</v>
      </c>
      <c s="33">
        <v>0</v>
      </c>
      <c s="34">
        <f>ROUND(ROUND(H64,2)*ROUND(G64,3),2)</f>
      </c>
      <c r="O64">
        <f>(I64*21)/100</f>
      </c>
      <c t="s">
        <v>23</v>
      </c>
    </row>
    <row r="65" spans="1:5" ht="12.75">
      <c r="A65" s="35" t="s">
        <v>50</v>
      </c>
      <c r="E65" s="36" t="s">
        <v>47</v>
      </c>
    </row>
    <row r="66" spans="1:5" ht="25.5">
      <c r="A66" s="39" t="s">
        <v>51</v>
      </c>
      <c r="E66" s="38" t="s">
        <v>121</v>
      </c>
    </row>
    <row r="67" spans="1:16" ht="12.75">
      <c r="A67" s="25" t="s">
        <v>45</v>
      </c>
      <c s="29" t="s">
        <v>122</v>
      </c>
      <c s="29" t="s">
        <v>123</v>
      </c>
      <c s="25" t="s">
        <v>47</v>
      </c>
      <c s="30" t="s">
        <v>124</v>
      </c>
      <c s="31" t="s">
        <v>66</v>
      </c>
      <c s="32">
        <v>8</v>
      </c>
      <c s="33">
        <v>0</v>
      </c>
      <c s="34">
        <f>ROUND(ROUND(H67,2)*ROUND(G67,3),2)</f>
      </c>
      <c r="O67">
        <f>(I67*21)/100</f>
      </c>
      <c t="s">
        <v>23</v>
      </c>
    </row>
    <row r="68" spans="1:5" ht="12.75">
      <c r="A68" s="35" t="s">
        <v>50</v>
      </c>
      <c r="E68" s="36" t="s">
        <v>47</v>
      </c>
    </row>
    <row r="69" spans="1:5" ht="38.25">
      <c r="A69" s="37" t="s">
        <v>51</v>
      </c>
      <c r="E69" s="38" t="s">
        <v>125</v>
      </c>
    </row>
    <row r="70" spans="1:18" ht="12.75" customHeight="1">
      <c r="A70" s="6" t="s">
        <v>43</v>
      </c>
      <c s="6"/>
      <c s="41" t="s">
        <v>40</v>
      </c>
      <c s="6"/>
      <c s="27" t="s">
        <v>126</v>
      </c>
      <c s="6"/>
      <c s="6"/>
      <c s="6"/>
      <c s="42">
        <f>0+Q70</f>
      </c>
      <c r="O70">
        <f>0+R70</f>
      </c>
      <c r="Q70">
        <f>0+I71+I74</f>
      </c>
      <c>
        <f>0+O71+O74</f>
      </c>
    </row>
    <row r="71" spans="1:16" ht="12.75">
      <c r="A71" s="25" t="s">
        <v>45</v>
      </c>
      <c s="29" t="s">
        <v>127</v>
      </c>
      <c s="29" t="s">
        <v>128</v>
      </c>
      <c s="25" t="s">
        <v>47</v>
      </c>
      <c s="30" t="s">
        <v>129</v>
      </c>
      <c s="31" t="s">
        <v>83</v>
      </c>
      <c s="32">
        <v>24</v>
      </c>
      <c s="33">
        <v>0</v>
      </c>
      <c s="34">
        <f>ROUND(ROUND(H71,2)*ROUND(G71,3),2)</f>
      </c>
      <c r="O71">
        <f>(I71*21)/100</f>
      </c>
      <c t="s">
        <v>23</v>
      </c>
    </row>
    <row r="72" spans="1:5" ht="12.75">
      <c r="A72" s="35" t="s">
        <v>50</v>
      </c>
      <c r="E72" s="36" t="s">
        <v>47</v>
      </c>
    </row>
    <row r="73" spans="1:5" ht="25.5">
      <c r="A73" s="39" t="s">
        <v>51</v>
      </c>
      <c r="E73" s="38" t="s">
        <v>130</v>
      </c>
    </row>
    <row r="74" spans="1:16" ht="12.75">
      <c r="A74" s="25" t="s">
        <v>45</v>
      </c>
      <c s="29" t="s">
        <v>131</v>
      </c>
      <c s="29" t="s">
        <v>132</v>
      </c>
      <c s="25" t="s">
        <v>47</v>
      </c>
      <c s="30" t="s">
        <v>133</v>
      </c>
      <c s="31" t="s">
        <v>78</v>
      </c>
      <c s="32">
        <v>1800</v>
      </c>
      <c s="33">
        <v>0</v>
      </c>
      <c s="34">
        <f>ROUND(ROUND(H74,2)*ROUND(G74,3),2)</f>
      </c>
      <c r="O74">
        <f>(I74*21)/100</f>
      </c>
      <c t="s">
        <v>23</v>
      </c>
    </row>
    <row r="75" spans="1:5" ht="12.75">
      <c r="A75" s="35" t="s">
        <v>50</v>
      </c>
      <c r="E75" s="36" t="s">
        <v>47</v>
      </c>
    </row>
    <row r="76" spans="1:5" ht="25.5">
      <c r="A76" s="37" t="s">
        <v>51</v>
      </c>
      <c r="E76" s="38" t="s">
        <v>134</v>
      </c>
    </row>
  </sheetData>
  <sheetProtection password="D782" sheet="1" objects="1" scenarios="1"/>
  <mergeCells count="10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